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հաշվետվություն - 2024\"/>
    </mc:Choice>
  </mc:AlternateContent>
  <xr:revisionPtr revIDLastSave="0" documentId="13_ncr:1_{1E9A7BC6-215C-4323-96CC-5710E178168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24" sheetId="2" r:id="rId1"/>
  </sheets>
  <definedNames>
    <definedName name="_xlnm.Print_Titles" localSheetId="0">'2024'!$3:$3</definedName>
  </definedNames>
  <calcPr calcId="191029"/>
</workbook>
</file>

<file path=xl/calcChain.xml><?xml version="1.0" encoding="utf-8"?>
<calcChain xmlns="http://schemas.openxmlformats.org/spreadsheetml/2006/main">
  <c r="D4" i="2" l="1"/>
  <c r="C34" i="2"/>
  <c r="C33" i="2"/>
  <c r="C31" i="2"/>
  <c r="C25" i="2" l="1"/>
  <c r="C24" i="2"/>
  <c r="C44" i="2" l="1"/>
  <c r="C43" i="2"/>
  <c r="C42" i="2"/>
  <c r="D41" i="2"/>
  <c r="C41" i="2" s="1"/>
  <c r="C40" i="2"/>
  <c r="C39" i="2"/>
  <c r="C38" i="2"/>
  <c r="C37" i="2"/>
  <c r="D36" i="2"/>
  <c r="C36" i="2" s="1"/>
  <c r="C35" i="2"/>
  <c r="C32" i="2"/>
  <c r="C30" i="2"/>
  <c r="C29" i="2"/>
  <c r="C28" i="2"/>
  <c r="C27" i="2"/>
  <c r="C26" i="2"/>
  <c r="C23" i="2"/>
  <c r="C22" i="2"/>
  <c r="C21" i="2"/>
  <c r="C20" i="2"/>
  <c r="C19" i="2"/>
  <c r="C18" i="2"/>
  <c r="C17" i="2"/>
  <c r="C16" i="2"/>
  <c r="C15" i="2"/>
  <c r="D14" i="2"/>
  <c r="C14" i="2" s="1"/>
  <c r="C13" i="2"/>
  <c r="C12" i="2"/>
  <c r="C11" i="2"/>
  <c r="C10" i="2"/>
  <c r="C9" i="2"/>
  <c r="C8" i="2"/>
  <c r="C7" i="2"/>
  <c r="C6" i="2"/>
  <c r="C5" i="2"/>
  <c r="C4" i="2"/>
</calcChain>
</file>

<file path=xl/sharedStrings.xml><?xml version="1.0" encoding="utf-8"?>
<sst xmlns="http://schemas.openxmlformats.org/spreadsheetml/2006/main" count="74" uniqueCount="68">
  <si>
    <t>/գերատեսչության անվանումը/</t>
  </si>
  <si>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</si>
  <si>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</si>
  <si>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</si>
  <si>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</si>
  <si>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</si>
  <si>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</si>
  <si>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</si>
  <si>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</si>
  <si>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</si>
  <si>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</si>
  <si>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</si>
  <si>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</si>
  <si>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</si>
  <si>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</si>
  <si>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</si>
  <si>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</si>
  <si>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</si>
  <si>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</si>
  <si>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</si>
  <si>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</si>
  <si>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</si>
  <si>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</si>
  <si>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</si>
  <si>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</si>
  <si>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</si>
  <si>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</si>
  <si>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</si>
  <si>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</si>
  <si>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</si>
  <si>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</si>
  <si>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</si>
  <si>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</si>
  <si>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</si>
  <si>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</si>
  <si>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</si>
  <si>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>&lt;&lt;Աբովյանի պետական էներգետիկական քոլեջ&gt;&gt; ՊՈԱԿ</t>
  </si>
  <si>
    <t>4.1.</t>
  </si>
  <si>
    <t>4.2.</t>
  </si>
  <si>
    <t>4.3.</t>
  </si>
  <si>
    <t>4.4.</t>
  </si>
  <si>
    <t>4.5.</t>
  </si>
  <si>
    <t>4.6.</t>
  </si>
  <si>
    <t>4.7.</t>
  </si>
  <si>
    <t>4.8.</t>
  </si>
  <si>
    <t>Տնօրեն</t>
  </si>
  <si>
    <t>4.9.</t>
  </si>
  <si>
    <t>4.10.</t>
  </si>
  <si>
    <t>4.11.</t>
  </si>
  <si>
    <t>Դասախոսական</t>
  </si>
  <si>
    <t xml:space="preserve">Տնօրենի տեղ. դաստիարակ. աշխ գծով,    </t>
  </si>
  <si>
    <t>Կադրերի բաժնի տեսուչ</t>
  </si>
  <si>
    <t>Տնտեսվար</t>
  </si>
  <si>
    <t>Արխիվավար 0,5</t>
  </si>
  <si>
    <t>Սպասարկող անձնակազմի հաստիքներ</t>
  </si>
  <si>
    <t>4.12.</t>
  </si>
  <si>
    <t>4.13.</t>
  </si>
  <si>
    <t>4.14.</t>
  </si>
  <si>
    <t>Տնօրեն`                                            Գ. Մեհրաբյան</t>
  </si>
  <si>
    <r>
      <rPr>
        <u/>
        <sz val="11"/>
        <color theme="1"/>
        <rFont val="Arial Armenian"/>
        <family val="2"/>
      </rPr>
      <t>անհատույց օգտագործման</t>
    </r>
    <r>
      <rPr>
        <sz val="11"/>
        <color theme="1"/>
        <rFont val="Arial Armenian"/>
        <family val="2"/>
      </rPr>
      <t xml:space="preserve">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</si>
  <si>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 xml:space="preserve">ՀՀ  ԿԳՄՍ  ՆԱԽԱՐԱՐՈՒԹՅՈՒՆ    </t>
    </r>
    <r>
      <rPr>
        <b/>
        <sz val="12"/>
        <rFont val="GHEA Grapalat"/>
        <family val="3"/>
      </rPr>
      <t xml:space="preserve">                </t>
    </r>
  </si>
  <si>
    <t>Տնօրենի տեղ. ուս աշխ գծով, գլխ. հաշվապահ</t>
  </si>
  <si>
    <t>Հաշվապահ0,5/ պահեստապետ 0,5</t>
  </si>
  <si>
    <t>Զինղեկ 1,0/ Ք/Պ պետ 0,5</t>
  </si>
  <si>
    <t>2024թ. Բյուջեն, այդ թվում՝ մուտքեր</t>
  </si>
  <si>
    <t>2024թ. Ընդամենը պահպանման ծախսեր (ապարատ)</t>
  </si>
  <si>
    <t>Գրադարանավար, Ուսումնական մասի ղեկավար,Գործավար, Կարիերայի կենտրոնի պատասխանատու,ÎñÃáõÃÛ³Ý áñ³ÏÇ å³ï³ëË³Ý³ïáõ</t>
  </si>
  <si>
    <t xml:space="preserve">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</si>
</sst>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name val="GHEA Grapalat"/>
      <family val="3"/>
    </font>
    <font>
      <u/>
      <sz val="11"/>
      <color theme="1"/>
      <name val="Arial Armenian"/>
      <family val="2"/>
    </font>
    <font>
      <sz val="12"/>
      <name val="Arial Armenian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164" fontId="5" fillId="0" borderId="2" xfId="0" applyNumberFormat="1" applyFont="1" applyBorder="1"/>
    <xf numFmtId="164" fontId="4" fillId="3" borderId="2" xfId="0" applyNumberFormat="1" applyFont="1" applyFill="1" applyBorder="1"/>
    <xf numFmtId="2" fontId="4" fillId="0" borderId="2" xfId="0" applyNumberFormat="1" applyFont="1" applyBorder="1"/>
    <xf numFmtId="2" fontId="5" fillId="0" borderId="2" xfId="0" applyNumberFormat="1" applyFont="1" applyBorder="1"/>
    <xf numFmtId="0" fontId="4" fillId="3" borderId="2" xfId="0" applyFont="1" applyFill="1" applyBorder="1"/>
    <xf numFmtId="0" fontId="11" fillId="0" borderId="2" xfId="0" applyFont="1" applyBorder="1"/>
    <xf numFmtId="0" fontId="3" fillId="0" borderId="0" xfId="0" applyFont="1" applyAlignment="1">
      <alignment horizontal="left" vertical="center" wrapText="1"/>
    </xf>
  </cellXfs>
  <cellStyles count="3">
    <cellStyle name="Normal 6" xfId="1" xr:uid="{00000000-0005-0000-0000-000000000000}"/>
    <cellStyle name="Normal 7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FM47"/>
  <sheetViews>
    <sheetView tabSelected="1" topLeftCell="A37" workbookViewId="0">
      <selection activeCell="B48" sqref="B48"/>
    </sheetView>
  </sheetViews>
  <sheetFormatPr defaultColWidth="8.875" defaultRowHeight="15" x14ac:dyDescent="0.2"/>
  <cols>
    <col min="1" max="1" width="9" style="18" customWidth="1"/>
    <col min="2" max="2" width="47.25" style="19" customWidth="1"/>
    <col min="3" max="3" width="15.75" style="7" customWidth="1"/>
    <col min="4" max="4" width="23.375" style="7" customWidth="1"/>
    <col min="5" max="5" width="11.875" style="7" customWidth="1"/>
    <col min="6" max="6" width="16.25" style="7" customWidth="1"/>
    <col min="7" max="16384" width="8.875" style="7"/>
  </cols>
  <sheetData>
    <row r="1" spans="1:169" s="3" customFormat="1" ht="18" customHeight="1" x14ac:dyDescent="0.3">
      <c r="A1" s="1"/>
      <c r="B1" s="2" t="s">
        <v>60</v>
      </c>
    </row>
    <row r="2" spans="1:169" s="3" customFormat="1" ht="13.5" customHeight="1" x14ac:dyDescent="0.3">
      <c r="A2" s="1"/>
      <c r="B2" s="31" t="s">
        <v>0</v>
      </c>
      <c r="C2" s="31"/>
      <c r="D2" s="31"/>
    </row>
    <row r="3" spans="1:169" s="4" customFormat="1" ht="51.75" customHeight="1" x14ac:dyDescent="0.2">
      <c r="A3" s="4" t="s">
        <v>1</v>
      </c>
      <c r="B3" s="4" t="s">
        <v>2</v>
      </c>
      <c r="C3" s="23" t="s">
        <v>3</v>
      </c>
      <c r="D3" s="4" t="s">
        <v>36</v>
      </c>
      <c r="E3"/>
      <c r="F3"/>
      <c r="G3"/>
      <c r="H3"/>
      <c r="I3"/>
      <c r="J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</row>
    <row r="4" spans="1:169" x14ac:dyDescent="0.2">
      <c r="A4" s="20" t="s">
        <v>4</v>
      </c>
      <c r="B4" s="21" t="s">
        <v>64</v>
      </c>
      <c r="C4" s="28">
        <f t="shared" ref="C4:C44" si="0">SUM(D4:D4)</f>
        <v>137247.90000000002</v>
      </c>
      <c r="D4" s="27">
        <f>SUM(D5:D8)</f>
        <v>137247.90000000002</v>
      </c>
    </row>
    <row r="5" spans="1:169" x14ac:dyDescent="0.2">
      <c r="A5" s="8"/>
      <c r="B5" s="9" t="s">
        <v>5</v>
      </c>
      <c r="C5" s="24">
        <f t="shared" si="0"/>
        <v>130162.7</v>
      </c>
      <c r="D5" s="22">
        <v>130162.7</v>
      </c>
    </row>
    <row r="6" spans="1:169" x14ac:dyDescent="0.2">
      <c r="A6" s="8"/>
      <c r="B6" s="9" t="s">
        <v>6</v>
      </c>
      <c r="C6" s="24">
        <f t="shared" si="0"/>
        <v>0</v>
      </c>
      <c r="D6" s="22">
        <v>0</v>
      </c>
    </row>
    <row r="7" spans="1:169" x14ac:dyDescent="0.2">
      <c r="A7" s="8"/>
      <c r="B7" s="9" t="s">
        <v>7</v>
      </c>
      <c r="C7" s="25">
        <f t="shared" si="0"/>
        <v>5640</v>
      </c>
      <c r="D7" s="27">
        <v>5640</v>
      </c>
    </row>
    <row r="8" spans="1:169" x14ac:dyDescent="0.2">
      <c r="A8" s="8"/>
      <c r="B8" s="9" t="s">
        <v>8</v>
      </c>
      <c r="C8" s="25">
        <f t="shared" si="0"/>
        <v>1445.2</v>
      </c>
      <c r="D8" s="27">
        <v>1445.2</v>
      </c>
    </row>
    <row r="9" spans="1:169" ht="30" x14ac:dyDescent="0.2">
      <c r="A9" s="5" t="s">
        <v>9</v>
      </c>
      <c r="B9" s="6" t="s">
        <v>65</v>
      </c>
      <c r="C9" s="24">
        <f>SUM(D9:D9)</f>
        <v>96607.2</v>
      </c>
      <c r="D9" s="22">
        <v>96607.2</v>
      </c>
    </row>
    <row r="10" spans="1:169" x14ac:dyDescent="0.2">
      <c r="A10" s="5">
        <v>1</v>
      </c>
      <c r="B10" s="10" t="s">
        <v>10</v>
      </c>
      <c r="C10" s="24">
        <f t="shared" si="0"/>
        <v>57</v>
      </c>
      <c r="D10" s="22">
        <v>57</v>
      </c>
    </row>
    <row r="11" spans="1:169" s="13" customFormat="1" x14ac:dyDescent="0.2">
      <c r="A11" s="11"/>
      <c r="B11" s="12" t="s">
        <v>11</v>
      </c>
      <c r="C11" s="24">
        <f t="shared" si="0"/>
        <v>0</v>
      </c>
      <c r="D11" s="22"/>
    </row>
    <row r="12" spans="1:169" x14ac:dyDescent="0.2">
      <c r="A12" s="14" t="s">
        <v>12</v>
      </c>
      <c r="B12" s="15" t="s">
        <v>13</v>
      </c>
      <c r="C12" s="24">
        <f t="shared" si="0"/>
        <v>57</v>
      </c>
      <c r="D12" s="30">
        <v>57</v>
      </c>
    </row>
    <row r="13" spans="1:169" ht="30" x14ac:dyDescent="0.2">
      <c r="A13" s="14" t="s">
        <v>14</v>
      </c>
      <c r="B13" s="15" t="s">
        <v>15</v>
      </c>
      <c r="C13" s="24">
        <f t="shared" si="0"/>
        <v>0</v>
      </c>
      <c r="D13" s="22">
        <v>0</v>
      </c>
    </row>
    <row r="14" spans="1:169" ht="30" x14ac:dyDescent="0.2">
      <c r="A14" s="5">
        <v>2</v>
      </c>
      <c r="B14" s="10" t="s">
        <v>16</v>
      </c>
      <c r="C14" s="24">
        <f t="shared" si="0"/>
        <v>3</v>
      </c>
      <c r="D14" s="22">
        <f>SUM(D16:D18)</f>
        <v>3</v>
      </c>
    </row>
    <row r="15" spans="1:169" s="13" customFormat="1" x14ac:dyDescent="0.2">
      <c r="A15" s="11"/>
      <c r="B15" s="12" t="s">
        <v>11</v>
      </c>
      <c r="C15" s="24">
        <f t="shared" si="0"/>
        <v>0</v>
      </c>
      <c r="D15" s="22"/>
    </row>
    <row r="16" spans="1:169" x14ac:dyDescent="0.2">
      <c r="A16" s="14" t="s">
        <v>17</v>
      </c>
      <c r="B16" s="16" t="s">
        <v>18</v>
      </c>
      <c r="C16" s="24">
        <f t="shared" si="0"/>
        <v>3</v>
      </c>
      <c r="D16" s="29">
        <v>3</v>
      </c>
    </row>
    <row r="17" spans="1:7" ht="39.75" customHeight="1" x14ac:dyDescent="0.2">
      <c r="A17" s="14" t="s">
        <v>19</v>
      </c>
      <c r="B17" s="16" t="s">
        <v>20</v>
      </c>
      <c r="C17" s="24">
        <f t="shared" si="0"/>
        <v>0</v>
      </c>
      <c r="D17" s="29">
        <v>0</v>
      </c>
    </row>
    <row r="18" spans="1:7" ht="33.75" customHeight="1" x14ac:dyDescent="0.2">
      <c r="A18" s="14" t="s">
        <v>21</v>
      </c>
      <c r="B18" s="16" t="s">
        <v>22</v>
      </c>
      <c r="C18" s="24">
        <f t="shared" si="0"/>
        <v>0</v>
      </c>
      <c r="D18" s="29">
        <v>0</v>
      </c>
    </row>
    <row r="19" spans="1:7" ht="30" x14ac:dyDescent="0.2">
      <c r="A19" s="5">
        <v>3</v>
      </c>
      <c r="B19" s="10" t="s">
        <v>23</v>
      </c>
      <c r="C19" s="25">
        <f t="shared" si="0"/>
        <v>149.69999999999999</v>
      </c>
      <c r="D19" s="26">
        <v>149.69999999999999</v>
      </c>
    </row>
    <row r="20" spans="1:7" x14ac:dyDescent="0.2">
      <c r="A20" s="5">
        <v>4</v>
      </c>
      <c r="B20" s="10" t="s">
        <v>30</v>
      </c>
      <c r="C20" s="24">
        <f t="shared" si="0"/>
        <v>0</v>
      </c>
      <c r="D20" s="22"/>
    </row>
    <row r="21" spans="1:7" s="13" customFormat="1" x14ac:dyDescent="0.2">
      <c r="A21" s="14" t="s">
        <v>37</v>
      </c>
      <c r="B21" s="15" t="s">
        <v>45</v>
      </c>
      <c r="C21" s="25">
        <f t="shared" si="0"/>
        <v>310</v>
      </c>
      <c r="D21" s="26">
        <v>310</v>
      </c>
    </row>
    <row r="22" spans="1:7" s="13" customFormat="1" x14ac:dyDescent="0.2">
      <c r="A22" s="14" t="s">
        <v>38</v>
      </c>
      <c r="B22" s="15" t="s">
        <v>61</v>
      </c>
      <c r="C22" s="25">
        <f t="shared" si="0"/>
        <v>250</v>
      </c>
      <c r="D22" s="26">
        <v>250</v>
      </c>
    </row>
    <row r="23" spans="1:7" s="13" customFormat="1" x14ac:dyDescent="0.2">
      <c r="A23" s="14" t="s">
        <v>39</v>
      </c>
      <c r="B23" s="15" t="s">
        <v>50</v>
      </c>
      <c r="C23" s="25">
        <f t="shared" si="0"/>
        <v>155</v>
      </c>
      <c r="D23" s="26">
        <v>155</v>
      </c>
    </row>
    <row r="24" spans="1:7" s="13" customFormat="1" x14ac:dyDescent="0.2">
      <c r="A24" s="14" t="s">
        <v>40</v>
      </c>
      <c r="B24" s="15" t="s">
        <v>51</v>
      </c>
      <c r="C24" s="25">
        <f t="shared" si="0"/>
        <v>145</v>
      </c>
      <c r="D24" s="26">
        <v>145</v>
      </c>
    </row>
    <row r="25" spans="1:7" s="13" customFormat="1" x14ac:dyDescent="0.2">
      <c r="A25" s="14" t="s">
        <v>41</v>
      </c>
      <c r="B25" s="15" t="s">
        <v>52</v>
      </c>
      <c r="C25" s="25">
        <f t="shared" si="0"/>
        <v>150</v>
      </c>
      <c r="D25" s="26">
        <v>150</v>
      </c>
    </row>
    <row r="26" spans="1:7" s="13" customFormat="1" x14ac:dyDescent="0.2">
      <c r="A26" s="11" t="s">
        <v>42</v>
      </c>
      <c r="B26" s="15" t="s">
        <v>62</v>
      </c>
      <c r="C26" s="25">
        <f t="shared" si="0"/>
        <v>65</v>
      </c>
      <c r="D26" s="26">
        <v>65</v>
      </c>
    </row>
    <row r="27" spans="1:7" s="13" customFormat="1" ht="60" x14ac:dyDescent="0.2">
      <c r="A27" s="11" t="s">
        <v>43</v>
      </c>
      <c r="B27" s="15" t="s">
        <v>66</v>
      </c>
      <c r="C27" s="25">
        <f t="shared" si="0"/>
        <v>108</v>
      </c>
      <c r="D27" s="26">
        <v>108</v>
      </c>
      <c r="G27" s="13" t="s">
        <v>67</v>
      </c>
    </row>
    <row r="28" spans="1:7" s="13" customFormat="1" x14ac:dyDescent="0.2">
      <c r="A28" s="14" t="s">
        <v>44</v>
      </c>
      <c r="B28" s="15" t="s">
        <v>63</v>
      </c>
      <c r="C28" s="25">
        <f t="shared" si="0"/>
        <v>146</v>
      </c>
      <c r="D28" s="26">
        <v>146</v>
      </c>
    </row>
    <row r="29" spans="1:7" s="13" customFormat="1" x14ac:dyDescent="0.2">
      <c r="A29" s="14" t="s">
        <v>46</v>
      </c>
      <c r="B29" s="15" t="s">
        <v>53</v>
      </c>
      <c r="C29" s="25">
        <f t="shared" si="0"/>
        <v>49</v>
      </c>
      <c r="D29" s="26">
        <v>49</v>
      </c>
    </row>
    <row r="30" spans="1:7" s="13" customFormat="1" x14ac:dyDescent="0.2">
      <c r="A30" s="14" t="s">
        <v>47</v>
      </c>
      <c r="B30" s="15" t="s">
        <v>54</v>
      </c>
      <c r="C30" s="25">
        <f t="shared" si="0"/>
        <v>95.6</v>
      </c>
      <c r="D30" s="26">
        <v>95.6</v>
      </c>
    </row>
    <row r="31" spans="1:7" s="13" customFormat="1" x14ac:dyDescent="0.2">
      <c r="A31" s="14" t="s">
        <v>48</v>
      </c>
      <c r="B31" s="15" t="s">
        <v>49</v>
      </c>
      <c r="C31" s="25">
        <f t="shared" si="0"/>
        <v>120.4</v>
      </c>
      <c r="D31" s="26">
        <v>120.4</v>
      </c>
    </row>
    <row r="32" spans="1:7" s="13" customFormat="1" x14ac:dyDescent="0.2">
      <c r="A32" s="14" t="s">
        <v>55</v>
      </c>
      <c r="B32" s="15" t="s">
        <v>49</v>
      </c>
      <c r="C32" s="25">
        <f t="shared" si="0"/>
        <v>114.6</v>
      </c>
      <c r="D32" s="26">
        <v>114.6</v>
      </c>
    </row>
    <row r="33" spans="1:4" s="13" customFormat="1" x14ac:dyDescent="0.2">
      <c r="A33" s="14" t="s">
        <v>56</v>
      </c>
      <c r="B33" s="15" t="s">
        <v>49</v>
      </c>
      <c r="C33" s="25">
        <f t="shared" si="0"/>
        <v>109.2</v>
      </c>
      <c r="D33" s="26">
        <v>109.2</v>
      </c>
    </row>
    <row r="34" spans="1:4" s="13" customFormat="1" x14ac:dyDescent="0.2">
      <c r="A34" s="14" t="s">
        <v>57</v>
      </c>
      <c r="B34" s="15" t="s">
        <v>49</v>
      </c>
      <c r="C34" s="25">
        <f t="shared" si="0"/>
        <v>104</v>
      </c>
      <c r="D34" s="26">
        <v>104</v>
      </c>
    </row>
    <row r="35" spans="1:4" ht="30" x14ac:dyDescent="0.2">
      <c r="A35" s="5">
        <v>5</v>
      </c>
      <c r="B35" s="10" t="s">
        <v>31</v>
      </c>
      <c r="C35" s="24">
        <f t="shared" si="0"/>
        <v>5815.5</v>
      </c>
      <c r="D35" s="22">
        <v>5815.5</v>
      </c>
    </row>
    <row r="36" spans="1:4" x14ac:dyDescent="0.2">
      <c r="A36" s="5">
        <v>6</v>
      </c>
      <c r="B36" s="10" t="s">
        <v>24</v>
      </c>
      <c r="C36" s="24">
        <f t="shared" si="0"/>
        <v>9317.5</v>
      </c>
      <c r="D36" s="22">
        <f>D37+D38+D39+D40</f>
        <v>9317.5</v>
      </c>
    </row>
    <row r="37" spans="1:4" s="13" customFormat="1" x14ac:dyDescent="0.2">
      <c r="A37" s="11"/>
      <c r="B37" s="12" t="s">
        <v>11</v>
      </c>
      <c r="C37" s="24">
        <f t="shared" si="0"/>
        <v>0</v>
      </c>
      <c r="D37" s="22">
        <v>0</v>
      </c>
    </row>
    <row r="38" spans="1:4" ht="28.5" x14ac:dyDescent="0.2">
      <c r="A38" s="14" t="s">
        <v>32</v>
      </c>
      <c r="B38" s="16" t="s">
        <v>59</v>
      </c>
      <c r="C38" s="24">
        <f t="shared" si="0"/>
        <v>9317.5</v>
      </c>
      <c r="D38" s="22">
        <v>9317.5</v>
      </c>
    </row>
    <row r="39" spans="1:4" x14ac:dyDescent="0.2">
      <c r="A39" s="14">
        <v>6.2</v>
      </c>
      <c r="B39" s="16" t="s">
        <v>25</v>
      </c>
      <c r="C39" s="24">
        <f t="shared" si="0"/>
        <v>0</v>
      </c>
      <c r="D39" s="22">
        <v>0</v>
      </c>
    </row>
    <row r="40" spans="1:4" x14ac:dyDescent="0.2">
      <c r="A40" s="14" t="s">
        <v>33</v>
      </c>
      <c r="B40" s="16" t="s">
        <v>26</v>
      </c>
      <c r="C40" s="24">
        <f t="shared" si="0"/>
        <v>0</v>
      </c>
      <c r="D40" s="22">
        <v>0</v>
      </c>
    </row>
    <row r="41" spans="1:4" x14ac:dyDescent="0.2">
      <c r="A41" s="5">
        <v>7</v>
      </c>
      <c r="B41" s="10" t="s">
        <v>27</v>
      </c>
      <c r="C41" s="24">
        <f t="shared" si="0"/>
        <v>1</v>
      </c>
      <c r="D41" s="22">
        <f>SUM(D43:D44)</f>
        <v>1</v>
      </c>
    </row>
    <row r="42" spans="1:4" s="13" customFormat="1" x14ac:dyDescent="0.2">
      <c r="A42" s="17"/>
      <c r="B42" s="12" t="s">
        <v>11</v>
      </c>
      <c r="C42" s="24">
        <f t="shared" si="0"/>
        <v>0</v>
      </c>
      <c r="D42" s="22"/>
    </row>
    <row r="43" spans="1:4" x14ac:dyDescent="0.2">
      <c r="A43" s="14" t="s">
        <v>34</v>
      </c>
      <c r="B43" s="16" t="s">
        <v>28</v>
      </c>
      <c r="C43" s="22">
        <f t="shared" si="0"/>
        <v>0</v>
      </c>
      <c r="D43" s="22"/>
    </row>
    <row r="44" spans="1:4" x14ac:dyDescent="0.2">
      <c r="A44" s="14" t="s">
        <v>35</v>
      </c>
      <c r="B44" s="16" t="s">
        <v>29</v>
      </c>
      <c r="C44" s="24">
        <f t="shared" si="0"/>
        <v>1</v>
      </c>
      <c r="D44" s="22">
        <v>1</v>
      </c>
    </row>
    <row r="45" spans="1:4" ht="8.25" customHeight="1" x14ac:dyDescent="0.2"/>
    <row r="46" spans="1:4" ht="34.5" customHeight="1" x14ac:dyDescent="0.2"/>
    <row r="47" spans="1:4" x14ac:dyDescent="0.2">
      <c r="B47" s="19" t="s">
        <v>58</v>
      </c>
    </row>
  </sheetData>
  <mergeCells count="1">
    <mergeCell ref="B2:D2"/>
  </mergeCells>
  <pageMargins left="0" right="0" top="0" bottom="0" header="0" footer="0"/>
  <pageSetup paperSize="9" scale="90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zL5ZevsRJXgitF+OjC1nOX9pn+Go+YfXzDXrg3aGysY=</DigestValue>
    </Reference>
    <Reference Type="http://www.w3.org/2000/09/xmldsig#Object" URI="#idOfficeObject">
      <DigestMethod Algorithm="http://www.w3.org/2001/04/xmlenc#sha256"/>
      <DigestValue>0yo4Ge1tQ8eurUpxG3LXWcOxS9tG+XClRhyRl4zyOxw=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cfOfgJHuwbGAOdN4JCB9BhMV/6oraabjYc4szPjQlAI=</DigestValue>
    </Reference>
    <Reference Type="http://www.w3.org/2000/09/xmldsig#Object" URI="#idValidSigLnImg">
      <DigestMethod Algorithm="http://www.w3.org/2001/04/xmlenc#sha256"/>
      <DigestValue>6eWPEmehlnVlBI1srLeLKYb0E+6TYfY2pwG3B8vSync=</DigestValue>
    </Reference>
    <Reference Type="http://www.w3.org/2000/09/xmldsig#Object" URI="#idInvalidSigLnImg">
      <DigestMethod Algorithm="http://www.w3.org/2001/04/xmlenc#sha256"/>
      <DigestValue>/FS1WcCyJtMamvRcPWbaLkP4uZgEtb/bW8nszGuyCE4=</DigestValue>
    </Reference>
  </SignedInfo>
  <SignatureValue>Z2dL01LT9OZKItLoyi0CtM5z8BsqP2EEm7bl/zkDvnIKZ6cjp37XHFMPyaL4avApkCwMlqy7o7wH
GBA9J92XMYb8/Gq+pcBmEcGymXHUjus0R8e7g+uVotGjGfdww1+heM8KFVgPB4TAphtRwlzOeTzl
kAgKLLtXvUJ9VGS0evuMgWwnhLwwivhMcKfmtRYY725eF4ZA7NLyQjFp1IIbee4UKQlJzkMzx29M
PfraNFo5NEF/Uh4wENq7rMUh3AKEUxov0Q6ofRl7S6FIjcfaOcTaF2DOLVbHuRyV9R8bFXr3t50n
0rxunlLivEM2QZqbjdWJ5Ob2vcJxx4G1x2PvtQ==</SignatureValue>
  <KeyInfo>
    <X509Data>
      <X509Certificate>MIIFQjCCAyqgAwIBAgIIfwZNgSkxoNswDQYJKoZIhvcNAQELBQAwQjELMAkGA1UEBhMCQU0xEzARBgNVBAoMCkVLRU5HIENKU0MxCjAIBgNVBAUTATExEjAQBgNVBAMMCUNBIG9mIFJvQTAeFw0xODA1MzAxMDAwMDZaFw0yNzEwMjcwOTE4MjJaMHsxCzAJBgNVBAYTAkFNMRswGQYDVQQEDBLVhNS11YDVkNSx1LLVhdSx1YYxEzARBgNVBCoMCtSz1LHUs9S71L8xFTATBgNVBAUTDGFkYjcyMjViZjZmYTEjMCEGA1UEAwwaTUVIUkFCWUFOIEdBR0lLIDEzMDI2ODAzOTAwggEiMA0GCSqGSIb3DQEBAQUAA4IBDwAwggEKAoIBAQCKAuYiLLPv3dM8vcSj10qcsXTxIEzri8NbwuNOIZkHnfCl5JtC+AnV7vvtybkJQMTWXqU3IMfJjaK0PnUvYJ5gUv5ywmmiQ87Yy7OO4bcsRZyqqzxiVIINx97Gx4pLewpBiY90dl1PFLwLE0Q/AAVk+n3Teg45lUuuu94XeHZhGz975P629RurwG3Abe4OASZbg0LbolJwNaXSYvhtEakH2JaO/9B+EUNf/iEP/NKGwih2Q9NIR8bggPQMSVWTCtDDlPCU0Ilht5MTZ8YV67Y6pYTEk/XpcY5nRlVb+G8Kyq5/F2suOla/18jL7ZzpoPc7LhRRRhC14y93VXEAtmj5AgMBAAGjggEBMIH+MDMGCCsGAQUFBwEBBCcwJTAjBggrBgEFBQcwAYYXaHR0cDovL29jc3AucGtpLmFtL29jc3AwHQYDVR0OBBYEFPI+ezVT9uJSWztst9tG/7/5ZwxQMAwGA1UdEwEB/wQCMAAwHwYDVR0jBBgwFoAU6erx7iQiLg3/bdjMhMY0jN9dsnkwMgYDVR0gBCswKTAnBgRVHSAAMB8wHQYIKwYBBQUHAgEWEXd3dy5wa2kuYW0vcG9saWN5MDUGA1UdHwQuMCwwKqAooCaGJGh0dHA6Ly9jcmwucGtpLmFtL2NpdGl6ZW5jYV8yMDEzLmNybDAOBgNVHQ8BAf8EBAMCBLAwDQYJKoZIhvcNAQELBQADggIBAF53kW9BqtFJTCI8uuC7R4I5HelL8hi1Q1bUcBtqTl4f9AQXCfdVoeXRjzppv49HJGS7HIonMBKHvoMrb0qAZiFyGmFYH187roTQY4suNry7zOIAXLeujKrK6fGC02wqDlkBfRWHU+Qnm4a1nui1WO8T8Rf1zqMCmFYDhmc1TMLZQjttUypg/Jmdq2NmlCWUGBelAsjYPPQ4akUfQM4WdP4Gblo6TDBXLH23RvwGiVGE2Dz7SmJB+1gb6r2aZ486C5YwlD3y1SFX1oEYTg8gm4iI+197TMch1BHXqQI/KYFIJvAw8Cxur2LWt/XpxNQz35tShFyO3vB7zxVjXSSKbOFWd1I0sNTq8CQFaa6HeK4QWLA6bhQupwyu4R3Mh3nogMsHw+RpZFZ5fOi67+Hyf9gwUrQkjuRZWEfJQJHBEnEsmFpTKT86uYy+lwA/BZHrgr8YslAElcqK9TiNa8INHUzlnraxfljH/u02BoU6xsHwN3NBu8k3pYGHIxlrdg3e8jp4KKG1DCfy0kGI1dWErkit9gzb5H7M87mfSi2XmwyCfO4KlJix71JjaHbLM1jGEue6rARXy5DVtISgThGbLzPW1zK9sW3XtYo0EaSVcIQZfmgjX1MkK6MCPfMJNvdrCWUwOfI9C/NmvWvajg2yeH3hIHzJsbEAIyql42sUDOI4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KVyuuaL6ZgRPk+xpnsUR3A9pyvrRI1+WmcddJfqd3ng=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lVLrSMOEM7gAiZDHF5C3gzFe+Aur6DC7XRVQzKPBesk=</DigestValue>
      </Reference>
      <Reference URI="/xl/media/image1.emf?ContentType=image/x-emf">
        <DigestMethod Algorithm="http://www.w3.org/2001/04/xmlenc#sha256"/>
        <DigestValue>E45/d/YQV2HSbpWQaXgiJG+oJtaEmgzZNZcYTnq6IcE=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DkB1stJwFu7qo3HuzLxrhzVKSv4jHmRVa+CknlbxReA=</DigestValue>
      </Reference>
      <Reference URI="/xl/sharedStrings.xml?ContentType=application/vnd.openxmlformats-officedocument.spreadsheetml.sharedStrings+xml">
        <DigestMethod Algorithm="http://www.w3.org/2001/04/xmlenc#sha256"/>
        <DigestValue>2CXO7FKIKX7U3UkpUJixHCXfM4g0wVPDsz5jsNhT0t0=</DigestValue>
      </Reference>
      <Reference URI="/xl/styles.xml?ContentType=application/vnd.openxmlformats-officedocument.spreadsheetml.styles+xml">
        <DigestMethod Algorithm="http://www.w3.org/2001/04/xmlenc#sha256"/>
        <DigestValue>Q7fQ8RdFT6DyOejYTyJDZu5hpcdpvTfglqoxEc4BWCU=</DigestValue>
      </Reference>
      <Reference URI="/xl/theme/theme1.xml?ContentType=application/vnd.openxmlformats-officedocument.theme+xml">
        <DigestMethod Algorithm="http://www.w3.org/2001/04/xmlenc#sha256"/>
        <DigestValue>dHvAAGZ1HCrhXwhXC12Xy1goZEkb42GBclvh2zZyQBo=</DigestValue>
      </Reference>
      <Reference URI="/xl/workbook.xml?ContentType=application/vnd.openxmlformats-officedocument.spreadsheetml.sheet.main+xml">
        <DigestMethod Algorithm="http://www.w3.org/2001/04/xmlenc#sha256"/>
        <DigestValue>ib533ndkmCqpy80JHiws5YK7WXEs0jBdHSuPrMNgFd8=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OmJkLX4ts3VYg7yCHoIS1NZENti6bWpw6/EyYoeIKdI=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2025-03-11T07:54:52Z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{DC6E13CE-B874-400E-8AAA-D45E4F2E0374}</SetupID>
          <SignatureText>Գ. Մեհրաբյան</SignatureText>
          <SignatureImage/>
          <SignatureComments/>
          <WindowsVersion>10.0</WindowsVersion>
          <OfficeVersion>16.0.13929/22</OfficeVersion>
          <ApplicationVersion>16.0.13929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2025-03-11T07:54:52Z</xd:SigningTime>
          <xd:SigningCertificate>
            <xd:Cert>
              <xd:CertDigest>
                <DigestMethod Algorithm="http://www.w3.org/2001/04/xmlenc#sha256"/>
                <DigestValue>cdwcW9GAes8U0/SmYni3brUG35dpB+vdyNALNSgFpO4=</DigestValue>
              </xd:CertDigest>
              <xd:IssuerSerial>
                <X509IssuerName>CN=CA of RoA, SERIALNUMBER=1, O=EKENG CJSC, C=AM</X509IssuerName>
                <X509SerialNumber>9153088509814350043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AAGQAAgAwAACBFTUYAAAEALBkAAJoAAAAGAAAAAAAAAAAAAAAAAAAAgAcAADgEAADgAQAADgEAAAAAAAAAAAAAAAAAAABTBw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CAAAAAAAAAAYD/C+38AAABgP8L7fwAA3FEjwvt/AAAAAI8G/H8AAD24lcH7fwAAMBaPBvx/AADcUSPC+38AAJAWAAAAAAAAQAAAwPt/AAAAAI8G/H8AAAS7lcH7fwAABAAAAAAAAAAwFo8G/H8AADC5j8sHAAAA3FEjwgAAAABIAAAAAAAAANxRI8L7fwAAoGM/wvt/AAAAViPC+38AAAEAAAAAAAAANnsjwvt/AAAAAI8G/H8AAAAAAAAAAAAAAAAAAOABAAAYf7PA+38AABCvh7zgAQAAu1S4Bfx/AAAAuo/LBwAAAJm6j8sHAAAAAAAAAAAAAAAAAAAAZHYACAAAAAAlAAAADAAAAAEAAAAYAAAADAAAAAAAAAASAAAADAAAAAEAAAAeAAAAGAAAAL8AAAAEAAAA9wAAABEAAAAlAAAADAAAAAEAAABUAAAAiAAAAMAAAAAEAAAA9QAAABAAAAABAAAAAADIQQAAyEHAAAAABAAAAAoAAABMAAAAAAAAAAAAAAAAAAAA//////////9gAAAAMQAxAC4AMAAzAC4AMgAwADIANQAGAAAABgAAAAMAAAAGAAAABgAAAAMAAAAGAAAABgAAAAYAAAAGAAAASwAAAEAAAAAwAAAABQAAACAAAAABAAAAAQAAABAAAAAAAAAAAAAAAAABAACAAAAAAAAAAAAAAAAAAQAAgAAAAFIAAABwAQAAAgAAABAAAAAHAAAAAAAAAAAAAAC8AgAAAAAAzAECAiJTAHkAcwB0AGUAbQAAAAAAAAAAAAAAAAAAAAAAAAAAAAAAAAAAAAAAAAAAAAAAAAAAAAAAAAAAAAAAAAAAAAAAAAAAAAEAAAAAAAAAKNKPywcAAAAAN6bF4AEAANDu3QX8fwAAAAAAAAAAAAAJAAAAAAAAAJCGsMXgAQAAd7qVwft/AAAAAAAAAAAAAAAAAAAAAAAAL0dzJMmdAACo04/LBwAAAAAAAAAAAAAAEFWMyuABAAAQr4e84AEAANDUj8sAAAAAkD2IvOABAAAHAAAAAAAAAAAAAAAAAAAADNSPywcAAABJ1I/LBwAAAMEftAX8fwAAAQAAAAAAAAARAAAAAAAAAGATqcXgAQAAFgAAAOABAAAQr4e84AEAALtUuAX8fwAAsNOPywcAAABJ1I/LBw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IDfJzeABAADYsR/B+38AAAAAAAD7fwAA0O7dBfx/AAAAAAAAAAAAAAAAAAAAAAAAoBfkzeABAABAoiDB+38AAAAAAAAAAAAAAAAAAAAAAADfLHMkyZ0AADzCScL7fwAAAAAAAAAAAADg////AAAAABCvh7zgAQAAmL6PywAAAAAAAAAAAAAAAAYAAAAAAAAAAAAAAAAAAAC8vY/LBwAAAPm9j8sHAAAAwR+0Bfx/AADQpmnN4AEAAMC8j8sAAAAA0KZpzeABAABwkee84AEAABCvh7zgAQAAu1S4Bfx/AABgvY/LBwAAAPm9j8sHAAAAAAAAAAAAAAAAAAAAZHYACAAAAAAlAAAADAAAAAMAAAAYAAAADAAAAAAAAAASAAAADAAAAAEAAAAWAAAADAAAAAgAAABUAAAAVAAAAAoAAAAnAAAAHgAAAEoAAAABAAAAAADIQQAAy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VAAAARwAAACkAAAAzAAAAbQAAABUAAAAhAPAAAAAAAAAAAAAAAIA/AAAAAAAAAAAAAIA/AAAAAAAAAAAAAAAAAAAAAAAAAAAAAAAAAAAAAAAAAAAlAAAADAAAAAAAAIAoAAAADAAAAAQAAABSAAAAcAEAAAQAAADw////AAAAAAAAAAAAAAAAkAEAAAAAAAEAAAAAcwBlAGcAbwBlACAAdQBpAAAAAAAAAAAAAAAAAAAAAAAAAAAAAAAAAAAAAAAAAAAAAAAAAAAAAAAAAAAAAAAAAAAAAABAxo/LBwAAAEDGj8sHAAAAAAgAAAAAAADQ7t0F/H8AAAAAAAAAAAAAAAAAAAAAAACYDK3K4AEAAIBKT8rgAQAAAAAAAAAAAAAAAAAAAAAAAB8tcyTJnQAAWK8gwft/AAAAAAAACAAAAPD///8AAAAAEK+HvOABAADYvo/LAAAAAAAAAAAAAAAACQAAAAAAAAAAAAAAAAAAAPy9j8sHAAAAOb6PywcAAADBH7QF/H8AAICmac3gAQAAAL2PywAAAACApmnN4AEAAKCvIMH7fwAAEK+HvOABAAC7VLgF/H8AAKC9j8sHAAAAOb6PywcAAAAAAAAAAAAAABAZc8pkdgAIAAAAACUAAAAMAAAABAAAABgAAAAMAAAAAAAAABIAAAAMAAAAAQAAAB4AAAAYAAAAKQAAADMAAACWAAAASAAAACUAAAAMAAAABAAAAFQAAACUAAAAKgAAADMAAACUAAAARwAAAAEAAAAAAMhBAADIQSoAAAAzAAAADAAAAEwAAAAAAAAAAAAAAAAAAAD//////////2QAAAAzBS4AIABEBWUFcAWABWEFYgV1BWEFdgULAAAAAwAAAAQAAAAMAAAACQAAAAkAAAAJAAAADgAAAAkAAAAEAAAADgAAAAk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nAAAAGAAAAAUAAAAAAAAA////AAAAAAAlAAAADAAAAAUAAABMAAAAZAAAAAkAAABgAAAA9gAAAGwAAAAJAAAAYAAAAO4AAAANAAAAIQDwAAAAAAAAAAAAAACAPwAAAAAAAAAAAACAPwAAAAAAAAAAAAAAAAAAAAAAAAAAAAAAAAAAAAAAAAAAJQAAAAwAAAAAAACAKAAAAAwAAAAFAAAAJwAAABgAAAAFAAAAAAAAAP///wAAAAAAJQAAAAwAAAAFAAAATAAAAGQAAAAJAAAAcAAAAO4AAAB8AAAACQAAAHAAAADmAAAADQAAACEA8AAAAAAAAAAAAAAAgD8AAAAAAAAAAAAAgD8AAAAAAAAAAAAAAAAAAAAAAAAAAAAAAAAAAAAAAAAAACUAAAAMAAAAAAAAgCgAAAAMAAAABQAAACUAAAAMAAAAAQAAABgAAAAMAAAAAAAAABIAAAAMAAAAAQAAABYAAAAMAAAAAAAAAFQAAAAsAQAACgAAAHAAAADtAAAAfAAAAAEAAAAAAMhBAADIQQoAAABwAAAAJQAAAEwAAAAEAAAACQAAAHAAAADvAAAAfQAAAJgAAAAfBD4ENAQ/BDgEQQQwBD0EPgQ6ACAATQBFAEgAUgBBAEIAWQBBAE4AIABHAEEARwBJAEsAIAAxADMAMAAyADYAOAAwADMAOQAwAAAACAAAAAcAAAAGAAAABwAAAAcAAAAFAAAABgAAAAcAAAAHAAAAAwAAAAMAAAAKAAAABgAAAAgAAAAHAAAABwAAAAYAAAAFAAAABwAAAAgAAAADAAAACAAAAAcAAAAIAAAAAwAAAAYAAAADAAAABgAAAAYAAAAGAAAABgAAAAYAAAAGAAAABgAAAAYAAAAGAAAABgAAABYAAAAMAAAAAAAAACUAAAAMAAAAAgAAAA4AAAAUAAAAAAAAABAAAAAUAAAA</Object>
  <Object Id="idInvalidSigLnImg">AQAAAGwAAAAAAAAAAAAAAP8AAAB/AAAAAAAAAAAAAAAAGQAAgAwAACBFTUYAAAEA/BwAAKAAAAAGAAAAAAAAAAAAAAAAAAAAgAcAADgEAADgAQAADgEAAAAAAAAAAAAAAAAAAABTBwCwHg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pFwAAAAcKDQcKDQcJDQ4WMShFrjFU1TJV1gECBAIDBAECBQoRKyZBowsTMQAAAAAAfqbJd6PIeqDCQFZ4JTd0Lk/HMVPSGy5uFiE4GypVJ0KnHjN9AAABSGsAAACcz+7S6ffb7fnC0t1haH0hMm8aLXIuT8ggOIwoRKslP58cK08AAAEAAAAAAMHg9P///////////+bm5k9SXjw/SzBRzTFU0y1NwSAyVzFGXwEBAgBOCA8mnM/u69/SvI9jt4tgjIR9FBosDBEjMVTUMlXWMVPRKUSeDxk4AAAAAAAAAADT6ff///////+Tk5MjK0krSbkvUcsuT8YVJFoTIFIrSbgtTcEQHEdT4AAAAJzP7vT6/bTa8kRleixHhy1Nwi5PxiQtTnBwcJKSki81SRwtZAgOIwAAAAAAweD02+35gsLqZ5q6Jz1jNEJyOUZ4qamp+/v7////wdPeVnCJAQECNhAAAACv1/Ho8/ubzu6CwuqMudS3u769vb3////////////L5fZymsABAgMAAAAAAK/X8fz9/uLx+snk9uTy+vz9/v///////////////8vl9nKawAECAwA6AAAAotHvtdryxOL1xOL1tdry0+r32+350+r3tdryxOL1pdPvc5rAAQIDTK4AAABpj7ZnjrZqj7Zqj7ZnjrZtkbdukrdtkbdnjrZqj7ZojrZ3rdUCAwQAAAAAAAAAAAAAAAAAAAAAAAAAAAAAAAAAAAAAAAAAAAAAAAAAAAAAAAAAAAAAJwAAABgAAAABAAAAAAAAAP///wAAAAAAJQAAAAwAAAABAAAATAAAAGQAAAAiAAAABAAAALUAAAAQAAAAIgAAAAQAAACUAAAADQAAACEA8AAAAAAAAAAAAAAAgD8AAAAAAAAAAAAAgD8AAAAAAAAAAAAAAAAAAAAAAAAAAAAAAAAAAAAAAAAAACUAAAAMAAAAAAAAgCgAAAAMAAAAAQAAAFIAAABwAQAAAQAAAPX///8AAAAAAAAAAAAAAACQAQAAAAAAAQAAAABzAGUAZwBvAGUAIAB1AGkAAAAAAAAAAAAAAAAAAAAAAAAAAAAAAAAAAAAAAAAAAAAAAAAAAAAAAAAAAAAAAAAAAAAAAAAgAAAAAAAAAGA/wvt/AAAAYD/C+38AANxRI8L7fwAAAACPBvx/AAA9uJXB+38AADAWjwb8fwAA3FEjwvt/AACQFgAAAAAAAEAAAMD7fwAAAACPBvx/AAAEu5XB+38AAAQAAAAAAAAAMBaPBvx/AAAwuY/LBwAAANxRI8IAAAAASAAAAAAAAADcUSPC+38AAKBjP8L7fwAAAFYjwvt/AAABAAAAAAAAADZ7I8L7fwAAAACPBvx/AAAAAAAAAAAAAAAAAADgAQAAGH+zwPt/AAAQr4e84AEAALtUuAX8fwAAALqPywcAAACZuo/LBwAAAAAAAAAAAAAAAAAAAGR2AAgAAAAAJQAAAAwAAAABAAAAGAAAAAwAAAD/AAAAEgAAAAwAAAABAAAAHgAAABgAAAAiAAAABAAAALYAAAARAAAAJQAAAAwAAAABAAAAVAAAANwAAAAjAAAABAAAALQAAAAQAAAAAQAAAAAAyEEAAMhBIwAAAAQAAAAYAAAATAAAAAAAAAAAAAAAAAAAAP//////////fAAAAB0ENQQ0BDUEOQRBBEIEMgQ4BEIENQQ7BEwEPQQwBE8EIAA/BD4ENAQ/BDgEQQRMBAgAAAAGAAAABgAAAAYAAAAHAAAABQAAAAUAAAAGAAAABwAAAAUAAAAGAAAABgAAAAYAAAAHAAAABgAAAAYAAAADAAAABwAAAAcAAAAGAAAABwAAAAcAAAAFAAAABgAAAEsAAABAAAAAMAAAAAUAAAAgAAAAAQAAAAEAAAAQAAAAAAAAAAAAAAAAAQAAgAAAAAAAAAAAAAAAAAEAAIAAAABSAAAAcAEAAAIAAAAQAAAABwAAAAAAAAAAAAAAvAIAAAAAAMwBAgIiUwB5AHMAdABlAG0AAAAAAAAAAAAAAAAAAAAAAAAAAAAAAAAAAAAAAAAAAAAAAAAAAAAAAAAAAAAAAAAAAAAAAAAAAAABAAAAAAAAACjSj8sHAAAAADemxeABAADQ7t0F/H8AAAAAAAAAAAAACQAAAAAAAACQhrDF4AEAAHe6lcH7fwAAAAAAAAAAAAAAAAAAAAAAAC9HcyTJnQAAqNOPywcAAAAAAAAAAAAAABBVjMrgAQAAEK+HvOABAADQ1I/LAAAAAJA9iLzgAQAABwAAAAAAAAAAAAAAAAAAAAzUj8sHAAAASdSPywcAAADBH7QF/H8AAAEAAAAAAAAAEQAAAAAAAABgE6nF4AEAABYAAADgAQAAEK+HvOABAAC7VLgF/H8AALDTj8sHAAAASdSPywcAAAAAAAAAAAAAAAAAAABkdgAIAAAAACUAAAAMAAAAAgAAACcAAAAYAAAAAwAAAAAAAAAAAAAAAAAAACUAAAAMAAAAAwAAAEwAAABkAAAAAAAAAAAAAAD//////////wAAAAAWAAAAAAAAADUAAAAhAPAAAAAAAAAAAAAAAIA/AAAAAAAAAAAAAIA/AAAAAAAAAAAAAAAAAAAAAAAAAAAAAAAAAAAAAAAAAAAlAAAADAAAAAAAAIAoAAAADAAAAAMAAAAnAAAAGAAAAAMAAAAAAAAAAAAAAAAAAAAlAAAADAAAAAMAAABMAAAAZAAAAAAAAAAAAAAA//////////8AAAAAFgAAAAABAAAAAAAAIQDwAAAAAAAAAAAAAACAPwAAAAAAAAAAAACAPwAAAAAAAAAAAAAAAAAAAAAAAAAAAAAAAAAAAAAAAAAAJQAAAAwAAAAAAACAKAAAAAwAAAADAAAAJwAAABgAAAADAAAAAAAAAAAAAAAAAAAAJQAAAAwAAAADAAAATAAAAGQAAAAAAAAAAAAAAP//////////AAEAABYAAAAAAAAANQAAACEA8AAAAAAAAAAAAAAAgD8AAAAAAAAAAAAAgD8AAAAAAAAAAAAAAAAAAAAAAAAAAAAAAAAAAAAAAAAAACUAAAAMAAAAAAAAgCgAAAAMAAAAAwAAACcAAAAYAAAAAwAAAAAAAAAAAAAAAAAAACUAAAAMAAAAAwAAAEwAAABkAAAAAAAAAEsAAAD/AAAATAAAAAAAAABLAAAAAAEAAAIAAAAhAPAAAAAAAAAAAAAAAIA/AAAAAAAAAAAAAIA/AAAAAAAAAAAAAAAAAAAAAAAAAAAAAAAAAAAAAAAAAAAlAAAADAAAAAAAAIAoAAAADAAAAAMAAAAnAAAAGAAAAAMAAAAAAAAA////AAAAAAAlAAAADAAAAAMAAABMAAAAZAAAAAAAAAAWAAAA/wAAAEoAAAAAAAAAFgAAAAABAAA1AAAAIQDwAAAAAAAAAAAAAACAPwAAAAAAAAAAAACAPwAAAAAAAAAAAAAAAAAAAAAAAAAAAAAAAAAAAAAAAAAAJQAAAAwAAAAAAACAKAAAAAwAAAADAAAAJwAAABgAAAADAAAAAAAAAP///wAAAAAAJQAAAAwAAAADAAAATAAAAGQAAAAJAAAAJwAAAB8AAABKAAAACQAAACcAAAAXAAAAJAAAACEA8AAAAAAAAAAAAAAAgD8AAAAAAAAAAAAAgD8AAAAAAAAAAAAAAAAAAAAAAAAAAAAAAAAAAAAAAAAAACUAAAAMAAAAAAAAgCgAAAAMAAAAAwAAAFIAAABwAQAAAwAAAOD///8AAAAAAAAAAAAAAACQAQAAAAAAAQAAAABhAHIAaQBhAGwAAAAAAAAAAAAAAAAAAAAAAAAAAAAAAAAAAAAAAAAAAAAAAAAAAAAAAAAAAAAAAAAAAAAAAAAAAAAAACA3yc3gAQAA2LEfwft/AAAAAAAA+38AANDu3QX8fwAAAAAAAAAAAAAAAAAAAAAAAKAX5M3gAQAAQKIgwft/AAAAAAAAAAAAAAAAAAAAAAAA3yxzJMmdAAA8wknC+38AAAAAAAAAAAAA4P///wAAAAAQr4e84AEAAJi+j8sAAAAAAAAAAAAAAAAGAAAAAAAAAAAAAAAAAAAAvL2PywcAAAD5vY/LBwAAAMEftAX8fwAA0KZpzeABAADAvI/LAAAAANCmac3gAQAAcJHnvOABAAAQr4e84AEAALtUuAX8fwAAYL2PywcAAAD5vY/LBwAAAAAAAAAAAAAAAAAAAGR2AAgAAAAAJQAAAAwAAAADAAAAGAAAAAwAAAAAAAAAEgAAAAwAAAABAAAAFgAAAAwAAAAIAAAAVAAAAFQAAAAKAAAAJwAAAB4AAABKAAAAAQAAAAAAyEEAAMhBCgAAAEsAAAABAAAATAAAAAQAAAAJAAAAJwAAACAAAABLAAAAUAAAAFgAAAAVAAAAFgAAAAwAAAAAAAAAJQAAAAwAAAACAAAAJwAAABgAAAAEAAAAAAAAAP///wAAAAAAJQAAAAwAAAAEAAAATAAAAGQAAAApAAAAGQAAAPYAAABKAAAAKQAAABkAAADOAAAAMg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nAAAAGAAAAAQAAAAAAAAA////AAAAAAAlAAAADAAAAAQAAABMAAAAZAAAACkAAAAzAAAAlQAAAEcAAAApAAAAMwAAAG0AAAAVAAAAIQDwAAAAAAAAAAAAAACAPwAAAAAAAAAAAACAPwAAAAAAAAAAAAAAAAAAAAAAAAAAAAAAAAAAAAAAAAAAJQAAAAwAAAAAAACAKAAAAAwAAAAEAAAAUgAAAHABAAAEAAAA8P///wAAAAAAAAAAAAAAAJABAAAAAAABAAAAAHMAZQBnAG8AZQAgAHUAaQAAAAAAAAAAAAAAAAAAAAAAAAAAAAAAAAAAAAAAAAAAAAAAAAAAAAAAAAAAAAAAAAAAAAAAQMaPywcAAABAxo/LBwAAAAAIAAAAAAAA0O7dBfx/AAAAAAAAAAAAAAAAAAAAAAAAmAytyuABAACASk/K4AEAAAAAAAAAAAAAAAAAAAAAAAAfLXMkyZ0AAFivIMH7fwAAAAAAAAgAAADw////AAAAABCvh7zgAQAA2L6PywAAAAAAAAAAAAAAAAkAAAAAAAAAAAAAAAAAAAD8vY/LBwAAADm+j8sHAAAAwR+0Bfx/AACApmnN4AEAAAC9j8sAAAAAgKZpzeABAACgryDB+38AABCvh7zgAQAAu1S4Bfx/AACgvY/LBwAAADm+j8sHAAAAAAAAAAAAAAAQGXPKZHYACAAAAAAlAAAADAAAAAQAAAAYAAAADAAAAAAAAAASAAAADAAAAAEAAAAeAAAAGAAAACkAAAAzAAAAlgAAAEgAAAAlAAAADAAAAAQAAABUAAAAlAAAACoAAAAzAAAAlAAAAEcAAAABAAAAAADIQQAAyEEqAAAAMwAAAAwAAABMAAAAAAAAAAAAAAAAAAAA//////////9kAAAAMwUuACAARAVlBXAFgAVhBWIFdQVhBXYFCwAAAAMAAAAEAAAADAAAAAkAAAAJAAAACQAAAA4AAAAJAAAABAAAAA4AAAAJAAAASwAAAEAAAAAwAAAABQAAACAAAAABAAAAAQAAABAAAAAAAAAAAAAAAAABAACAAAAAAAAAAAAAAAAAAQAAgAAAACUAAAAMAAAAAgAAACcAAAAYAAAABQAAAAAAAAD///8AAAAAACUAAAAMAAAABQAAAEwAAABkAAAAAAAAAFAAAAD/AAAAfAAAAAAAAABQAAAAAAEAAC0AAAAhAPAAAAAAAAAAAAAAAIA/AAAAAAAAAAAAAIA/AAAAAAAAAAAAAAAAAAAAAAAAAAAAAAAAAAAAAAAAAAAlAAAADAAAAAAAAIAoAAAADAAAAAUAAAAnAAAAGAAAAAUAAAAAAAAA////AAAAAAAlAAAADAAAAAUAAABMAAAAZAAAAAkAAABQAAAA9gAAAFwAAAAJAAAAUAAAAO4AAAANAAAAIQDwAAAAAAAAAAAAAACAPwAAAAAAAAAAAACAPwAAAAAAAAAAAAAAAAAAAAAAAAAAAAAAAAAAAAAAAAAAJQAAAAwAAAAAAACAKAAAAAwAAAAFAAAAJwAAABgAAAAFAAAAAAAAAP///wAAAAAAJQAAAAwAAAAFAAAATAAAAGQAAAAJAAAAYAAAAPYAAABsAAAACQAAAGAAAADuAAAADQAAACEA8AAAAAAAAAAAAAAAgD8AAAAAAAAAAAAAgD8AAAAAAAAAAAAAAAAAAAAAAAAAAAAAAAAAAAAAAAAAACUAAAAMAAAAAAAAgCgAAAAMAAAABQAAACcAAAAYAAAABQAAAAAAAAD///8AAAAAACUAAAAMAAAABQAAAEwAAABkAAAACQAAAHAAAADuAAAAfAAAAAkAAABwAAAA5gAAAA0AAAAhAPAAAAAAAAAAAAAAAIA/AAAAAAAAAAAAAIA/AAAAAAAAAAAAAAAAAAAAAAAAAAAAAAAAAAAAAAAAAAAlAAAADAAAAAAAAIAoAAAADAAAAAUAAAAlAAAADAAAAAEAAAAYAAAADAAAAAAAAAASAAAADAAAAAEAAAAWAAAADAAAAAAAAABUAAAALAEAAAoAAABwAAAA7QAAAHwAAAABAAAAAADIQQAAyEEKAAAAcAAAACUAAABMAAAABAAAAAkAAABwAAAA7wAAAH0AAACYAAAAHwQ+BDQEPwQ4BEEEMAQ9BD4EOgAgAE0ARQBIAFIAQQBCAFkAQQBOACAARwBBAEcASQBLACAAMQAzADAAMgA2ADgAMAAzADkAMAAAAAgAAAAHAAAABgAAAAcAAAAHAAAABQAAAAYAAAAHAAAABwAAAAMAAAADAAAACgAAAAYAAAAIAAAABwAAAAcAAAAGAAAABQAAAAcAAAAIAAAAAwAAAAgAAAAHAAAACAAAAAMAAAAGAAAAAwAAAAYAAAAGAAAABgAAAAYAAAAGAAAABgAAAAYAAAAGAAAABg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https:/mul-edu.gov.am/tasks/docs/attachment.php?id=325017&amp;fn=shrj+texekanq.xlsx&amp;out=1&amp;token=</cp:keywords>
  <cp:lastModifiedBy>User</cp:lastModifiedBy>
  <cp:lastPrinted>2024-03-06T09:16:34Z</cp:lastPrinted>
  <dcterms:created xsi:type="dcterms:W3CDTF">2020-03-02T10:29:59Z</dcterms:created>
  <dcterms:modified xsi:type="dcterms:W3CDTF">2025-03-11T07:54:38Z</dcterms:modified>
</cp:coreProperties>
</file>